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51\"/>
    </mc:Choice>
  </mc:AlternateContent>
  <xr:revisionPtr revIDLastSave="0" documentId="13_ncr:1_{1EA26631-F007-4A88-AFFA-C2AAD206068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1" i="1" l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L40" i="1" l="1"/>
  <c r="L42" i="1" s="1"/>
</calcChain>
</file>

<file path=xl/sharedStrings.xml><?xml version="1.0" encoding="utf-8"?>
<sst xmlns="http://schemas.openxmlformats.org/spreadsheetml/2006/main" count="121" uniqueCount="91">
  <si>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</si>
  <si>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</si>
  <si>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</si>
  <si>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</si>
  <si>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</si>
  <si>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</si>
  <si>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</si>
  <si>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</si>
  <si>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</si>
  <si>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</si>
  <si>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KOLIČINA PROIZVODA U PONUĐENOM PAKIRANJU</t>
  </si>
  <si>
    <t>BROJ PONUĐENIH PAKIRANJA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</si>
  <si>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</si>
  <si>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</si>
  <si>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</si>
  <si>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</si>
  <si>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</si>
  <si>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</si>
  <si>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1.</t>
  </si>
  <si>
    <t>KUT</t>
  </si>
  <si>
    <t>2.</t>
  </si>
  <si>
    <t>3.</t>
  </si>
  <si>
    <t>4.</t>
  </si>
  <si>
    <t>KOM</t>
  </si>
  <si>
    <t>5.</t>
  </si>
  <si>
    <t>6.</t>
  </si>
  <si>
    <t>7.</t>
  </si>
  <si>
    <t>8.</t>
  </si>
  <si>
    <t>9.</t>
  </si>
  <si>
    <t>10.</t>
  </si>
  <si>
    <t xml:space="preserve">ZAVOJ KALIKO 5 cm x 5 m UTKANI ili jednakovrijedno </t>
  </si>
  <si>
    <t>11.</t>
  </si>
  <si>
    <t>ZAVOJ KALIKO 8 cm x 5 m UTKANI ili jednakovrijedno</t>
  </si>
  <si>
    <t>12.</t>
  </si>
  <si>
    <t>ZAVOJ KALIKO 10 cm x 5 m UTKANI ili jednakovrijedno</t>
  </si>
  <si>
    <t>13.</t>
  </si>
  <si>
    <t xml:space="preserve">ZAVOJ KALIKO 15 cm x 5 m UTKANI ili jednakovrijedno  </t>
  </si>
  <si>
    <t>14.</t>
  </si>
  <si>
    <t>15.</t>
  </si>
  <si>
    <t>ZAVOJ ELASTIČNI 10 cmx5 m; S KOPČAMA ili jednakovrijedno</t>
  </si>
  <si>
    <t>16.</t>
  </si>
  <si>
    <t>17.</t>
  </si>
  <si>
    <t>ESMARCHOVA POVESKA s kopčom ili jednakovrijedno</t>
  </si>
  <si>
    <t>18.</t>
  </si>
  <si>
    <t>PAK</t>
  </si>
  <si>
    <t>19.</t>
  </si>
  <si>
    <t>GAZA NESTERILNA 80 cm x 10 m 12/8 ( 20 NITI) ili jednakovrijedno</t>
  </si>
  <si>
    <t>20.</t>
  </si>
  <si>
    <t>GAZA NESTERILNA 80cm x 100 m 10/7 UTKANI RUB ili jednakovrijedno</t>
  </si>
  <si>
    <t>21.</t>
  </si>
  <si>
    <t>22.</t>
  </si>
  <si>
    <t>23.</t>
  </si>
  <si>
    <t>24.</t>
  </si>
  <si>
    <t>KOMPRESE NESTERILNE 5 cm x 5 cm 12 SLOJNE 100/1 ili jednakovrijedno</t>
  </si>
  <si>
    <t>25.</t>
  </si>
  <si>
    <t>KOMPRESE NESTERILNE 10 cm x 10 cm 12 SLOJNE 100/1 ili jednakovrijedno</t>
  </si>
  <si>
    <t>26.</t>
  </si>
  <si>
    <t>KOMPRESE NESTERILNE 10 cm x 20 cm 12 SLOJNE 100/1 ili jednakovrijedno</t>
  </si>
  <si>
    <t>27.</t>
  </si>
  <si>
    <t>28.</t>
  </si>
  <si>
    <t>29.</t>
  </si>
  <si>
    <t>TUPFERI BR. 3 20x20 cm 500/1 ili jednakovrijedno</t>
  </si>
  <si>
    <t>30.</t>
  </si>
  <si>
    <t>TUPFERI BR. 5 40x30 cm 500/1 ili jednakovrijedno</t>
  </si>
  <si>
    <t>31.</t>
  </si>
  <si>
    <t>Cijena ponude bez PDV-a</t>
  </si>
  <si>
    <t>Iznos PDV-a</t>
  </si>
  <si>
    <t>Ukupna cijena ponude</t>
  </si>
  <si>
    <t>DA PROBA JEDAN KOMAD</t>
  </si>
  <si>
    <t>ZAVOJ ELASTIČNI TKANI 10 cm x 5 m; RASTEZLJIVOSTI ca. 150 %, SASTAV: 95% PAMUČNIH NITI I 5 %  GUMENIH NITI ili jednakovrijedno</t>
  </si>
  <si>
    <t>ESMARCHOVA POVESKA duljine 55 cm SILIKONSKA ili jednakovrijedno</t>
  </si>
  <si>
    <t>UZORCI</t>
  </si>
  <si>
    <t xml:space="preserve">GRUPA 6: ZAVOJNI MATERIJAL  </t>
  </si>
  <si>
    <t>PROZIRNA POLIURETANSKA FOLIJA U ROLI ZA PREVENCIJU DEKUBITUSA, ZA ZAŠTITU UGROŽENE KOŽE, ELASTIČNA, POLUPROPUSNA BARIJERA, OMOGUĆUJE DISANJE KOŽE, ZAŠTITA ZA KOŽU; S HIPOALERGIJSKIM POLIAKRILATNIM LJEPILOM, BEZ LATEXA, 10 cmx 10 m ili jednakovrijedno</t>
  </si>
  <si>
    <t>PROZIRNA POLIURETANSKA FOLIJA U ROLI ZA PREVENCIJU DEKUBITUSA, ZA ZAŠTITU UGROŽENE KOŽE, ELASTIČNA, POLUPROPUSNA BARIJERA, OMOGUĆUJE DISANJE KOŽE, ZAŠTITA ZA KOŽU; S HIPOALERGIJSKIM POLIAKRILATNIM LJEPILOM, BEZ LATEXA, 15 cmx 10 m ili jednakovrijedno</t>
  </si>
  <si>
    <t>SAMOLJEPLJIVA TRAKA IZRAĐENA OD POROZNOG POLIESTERSKOG ELASTIČNOG  NETKANOG MATERIJALA OBLOŽENOG POLIAKRILATNIM LJEPILOM UGODNIM ZA KOŽU I OSIGURAVA SIGURNU FIKSACIJU ZAVOJA I KATETERA 10 cm x 10 m ili jednakovrijedno. ZAŠTIĆENA JE PODLOŠKOM ZA OTPUŠTANJE KOJI SE LAKO SKIDA</t>
  </si>
  <si>
    <t>SAMOLJEPLJIVA TRAKA IZRAĐENA OD POROZNOG POLIESTERSKOG ELASTIČNOG  NETKANOG MATERIJALA OBLOŽENOG POLIAKRILATNIM LJEPILOM UGODNIM ZA KOŽU I OSIGURAVA SIGURNU FIKSACIJU ZAVOJA I KATETERA 15 cm x 10 m ili jednakovrijedno. ZAŠTIĆENA JE PODLOŠKOM ZA OTPUŠTANJE KOJI SE LAKO SKIDA</t>
  </si>
  <si>
    <t>NAPOMENA: Jednakovrijedan je svaki proizvod koji ispunjava traženi predmet nabave u pogledu namjene i tražene količine jedinice mjere.</t>
  </si>
  <si>
    <t>PROIZVOĐAČ</t>
  </si>
  <si>
    <r>
      <t xml:space="preserve">MIKROPORE KIRURŠKE TRAKE S DISPENZEROM DOBROG I DUGOTRAJNOG PRIANJANJA, HIPOALERGENE 2,5 cm x 9,1 m </t>
    </r>
    <r>
      <rPr>
        <b/>
        <sz val="10"/>
        <rFont val="Calibri Light"/>
        <family val="2"/>
        <charset val="238"/>
        <scheme val="major"/>
      </rPr>
      <t>12/1</t>
    </r>
    <r>
      <rPr>
        <sz val="10"/>
        <rFont val="Calibri Light"/>
        <family val="2"/>
        <charset val="238"/>
        <scheme val="major"/>
      </rPr>
      <t xml:space="preserve"> ili jednakovrijedno </t>
    </r>
  </si>
  <si>
    <r>
      <t xml:space="preserve">MIKROPORE KIRURŠKE TRAKE BEZ  DISPENZERA DOBROG I DUGOTRAJNOG PRIANJANJA, HIPOALERGENE  5,0 cm x 9,1 m </t>
    </r>
    <r>
      <rPr>
        <b/>
        <sz val="10"/>
        <rFont val="Calibri Light"/>
        <family val="2"/>
        <charset val="238"/>
        <scheme val="major"/>
      </rPr>
      <t>6/1</t>
    </r>
    <r>
      <rPr>
        <sz val="10"/>
        <rFont val="Calibri Light"/>
        <family val="2"/>
        <charset val="238"/>
        <scheme val="major"/>
      </rPr>
      <t xml:space="preserve"> ili jednakovrijedno</t>
    </r>
  </si>
  <si>
    <r>
      <t xml:space="preserve">MIKROPORE KIRURŠKE TRAKE BEZ DISPENZERA DOBROG I DUGOTRAJNOG PRIANJANJA, HIPOALERGENE 2,5 cm x 9,1 m </t>
    </r>
    <r>
      <rPr>
        <b/>
        <sz val="10"/>
        <rFont val="Calibri Light"/>
        <family val="2"/>
        <charset val="238"/>
        <scheme val="major"/>
      </rPr>
      <t>12/1</t>
    </r>
    <r>
      <rPr>
        <sz val="10"/>
        <rFont val="Calibri Light"/>
        <family val="2"/>
        <charset val="238"/>
        <scheme val="major"/>
      </rPr>
      <t xml:space="preserve"> ili jednakovrijedno</t>
    </r>
  </si>
  <si>
    <r>
      <t xml:space="preserve">ZAVOJNA VATA IZUZETNO VISOKE MOĆI UPIJANJA </t>
    </r>
    <r>
      <rPr>
        <b/>
        <sz val="10"/>
        <rFont val="Calibri Light"/>
        <family val="2"/>
        <charset val="238"/>
        <scheme val="major"/>
      </rPr>
      <t>500 g</t>
    </r>
    <r>
      <rPr>
        <sz val="10"/>
        <rFont val="Calibri Light"/>
        <family val="2"/>
        <charset val="238"/>
        <scheme val="major"/>
      </rPr>
      <t xml:space="preserve"> ili jednakovrijedno                                                                                                            </t>
    </r>
  </si>
  <si>
    <r>
      <t xml:space="preserve">VATA CELULOZNA OD 100 % BIJELJENE CELULOZE </t>
    </r>
    <r>
      <rPr>
        <b/>
        <sz val="10"/>
        <rFont val="Calibri Light"/>
        <family val="2"/>
        <charset val="238"/>
        <scheme val="major"/>
      </rPr>
      <t>1 kg</t>
    </r>
    <r>
      <rPr>
        <sz val="10"/>
        <rFont val="Calibri Light"/>
        <family val="2"/>
        <charset val="238"/>
        <scheme val="major"/>
      </rPr>
      <t xml:space="preserve"> ili jednakovrijedno</t>
    </r>
  </si>
  <si>
    <r>
      <t>TG-FIX B SANITETSKA MREŽA šaka, stopalo, lakat- mali ekstremiteti za odrasle</t>
    </r>
    <r>
      <rPr>
        <b/>
        <sz val="10"/>
        <rFont val="Calibri Light"/>
        <family val="2"/>
        <charset val="238"/>
        <scheme val="major"/>
      </rPr>
      <t xml:space="preserve"> 25m </t>
    </r>
    <r>
      <rPr>
        <sz val="10"/>
        <rFont val="Calibri Light"/>
        <family val="2"/>
        <charset val="238"/>
        <scheme val="major"/>
      </rPr>
      <t>ili jednakovrijedno</t>
    </r>
  </si>
  <si>
    <r>
      <t xml:space="preserve">TG-FIX C SANITETSKA MREŽA veliki ekstremiteti za odrasle </t>
    </r>
    <r>
      <rPr>
        <b/>
        <sz val="10"/>
        <rFont val="Calibri Light"/>
        <family val="2"/>
        <charset val="238"/>
        <scheme val="major"/>
      </rPr>
      <t xml:space="preserve">25m </t>
    </r>
    <r>
      <rPr>
        <sz val="10"/>
        <rFont val="Calibri Light"/>
        <family val="2"/>
        <charset val="238"/>
        <scheme val="major"/>
      </rPr>
      <t>ili jednakovrijedno</t>
    </r>
  </si>
  <si>
    <r>
      <t xml:space="preserve">TG-FIX D SANITETSKA MREŽA glava za odrasle, trup za dijete  </t>
    </r>
    <r>
      <rPr>
        <b/>
        <sz val="10"/>
        <rFont val="Calibri Light"/>
        <family val="2"/>
        <charset val="238"/>
        <scheme val="major"/>
      </rPr>
      <t xml:space="preserve">25m </t>
    </r>
    <r>
      <rPr>
        <sz val="10"/>
        <rFont val="Calibri Light"/>
        <family val="2"/>
        <charset val="238"/>
        <scheme val="major"/>
      </rPr>
      <t>ili jednakovrijedno</t>
    </r>
  </si>
  <si>
    <r>
      <t xml:space="preserve">TG-FIX E SANITETSKA MREŽA  trup za odrasle, bok za odrasle </t>
    </r>
    <r>
      <rPr>
        <b/>
        <sz val="10"/>
        <rFont val="Calibri Light"/>
        <family val="2"/>
        <charset val="238"/>
        <scheme val="major"/>
      </rPr>
      <t xml:space="preserve">25m </t>
    </r>
    <r>
      <rPr>
        <sz val="10"/>
        <rFont val="Calibri Light"/>
        <family val="2"/>
        <charset val="238"/>
        <scheme val="major"/>
      </rPr>
      <t>ili jednakovrijedno</t>
    </r>
  </si>
  <si>
    <r>
      <t xml:space="preserve">GAZE VAZELINSKE STERILNE 10 cmx 10 cm </t>
    </r>
    <r>
      <rPr>
        <b/>
        <sz val="10"/>
        <rFont val="Calibri Light"/>
        <family val="2"/>
        <charset val="238"/>
        <scheme val="major"/>
      </rPr>
      <t xml:space="preserve">10/1 </t>
    </r>
    <r>
      <rPr>
        <sz val="10"/>
        <rFont val="Calibri Light"/>
        <family val="2"/>
        <charset val="238"/>
        <scheme val="major"/>
      </rPr>
      <t>ili jednakovrijedno</t>
    </r>
  </si>
  <si>
    <t>POVOJ ZA FIKSACIJU I.V. KATETERA 7 x 8,5 cm  PROZIRNI, POLIURETAN, HIPOALERGENI  ili jednakovrijedno</t>
  </si>
  <si>
    <r>
      <t xml:space="preserve">GAZA VAZELINSKA STERILNA 10 cm x </t>
    </r>
    <r>
      <rPr>
        <b/>
        <sz val="10"/>
        <rFont val="Calibri Light"/>
        <family val="2"/>
        <charset val="238"/>
        <scheme val="major"/>
      </rPr>
      <t>7 metara</t>
    </r>
    <r>
      <rPr>
        <sz val="10"/>
        <rFont val="Calibri Light"/>
        <family val="2"/>
        <charset val="238"/>
        <scheme val="major"/>
      </rPr>
      <t xml:space="preserve"> ili jednakovrijedno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</si>
</sst>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b/>
      <sz val="8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164" fontId="3" fillId="0" borderId="9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vertical="center" wrapText="1"/>
    </xf>
    <xf numFmtId="4" fontId="6" fillId="0" borderId="17" xfId="0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9</xdr:col>
      <xdr:colOff>942975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41FCE83-8B1C-4F98-9D10-FCC0801F6DB4}"/>
            </a:ext>
          </a:extLst>
        </xdr:cNvPr>
        <xdr:cNvSpPr>
          <a:spLocks noChangeShapeType="1"/>
        </xdr:cNvSpPr>
      </xdr:nvSpPr>
      <xdr:spPr bwMode="auto">
        <a:xfrm>
          <a:off x="1190625" y="647700"/>
          <a:ext cx="7038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2F72895-A35E-47C2-87B7-226015EEB40C}"/>
            </a:ext>
          </a:extLst>
        </xdr:cNvPr>
        <xdr:cNvSpPr>
          <a:spLocks noChangeShapeType="1"/>
        </xdr:cNvSpPr>
      </xdr:nvSpPr>
      <xdr:spPr bwMode="auto">
        <a:xfrm>
          <a:off x="1076325" y="971550"/>
          <a:ext cx="2895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409575</xdr:colOff>
      <xdr:row>5</xdr:row>
      <xdr:rowOff>0</xdr:rowOff>
    </xdr:from>
    <xdr:to>
      <xdr:col>12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10EB181C-461C-4E87-B137-CE86B76F92B5}"/>
            </a:ext>
          </a:extLst>
        </xdr:cNvPr>
        <xdr:cNvSpPr>
          <a:spLocks noChangeShapeType="1"/>
        </xdr:cNvSpPr>
      </xdr:nvSpPr>
      <xdr:spPr bwMode="auto">
        <a:xfrm>
          <a:off x="8639175" y="971550"/>
          <a:ext cx="1419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704850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C1DDEF84-831A-4070-A8B8-930F94FAD4A3}"/>
            </a:ext>
          </a:extLst>
        </xdr:cNvPr>
        <xdr:cNvSpPr>
          <a:spLocks noChangeShapeType="1"/>
        </xdr:cNvSpPr>
      </xdr:nvSpPr>
      <xdr:spPr bwMode="auto">
        <a:xfrm>
          <a:off x="1038225" y="323850"/>
          <a:ext cx="9020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5</xdr:row>
      <xdr:rowOff>0</xdr:rowOff>
    </xdr:from>
    <xdr:to>
      <xdr:col>9</xdr:col>
      <xdr:colOff>962025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94D5AF4-7899-4018-AEEC-E385F2715954}"/>
            </a:ext>
          </a:extLst>
        </xdr:cNvPr>
        <xdr:cNvSpPr>
          <a:spLocks noChangeShapeType="1"/>
        </xdr:cNvSpPr>
      </xdr:nvSpPr>
      <xdr:spPr bwMode="auto">
        <a:xfrm>
          <a:off x="6048375" y="971550"/>
          <a:ext cx="2181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10</xdr:col>
      <xdr:colOff>28575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647B6C19-42B8-42B6-8C67-328396C3670A}"/>
            </a:ext>
          </a:extLst>
        </xdr:cNvPr>
        <xdr:cNvSpPr>
          <a:spLocks noChangeShapeType="1"/>
        </xdr:cNvSpPr>
      </xdr:nvSpPr>
      <xdr:spPr bwMode="auto">
        <a:xfrm>
          <a:off x="1190625" y="647700"/>
          <a:ext cx="70675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676275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B0F5760B-9F23-4485-BE08-D68AD0835C2B}"/>
            </a:ext>
          </a:extLst>
        </xdr:cNvPr>
        <xdr:cNvSpPr>
          <a:spLocks noChangeShapeType="1"/>
        </xdr:cNvSpPr>
      </xdr:nvSpPr>
      <xdr:spPr bwMode="auto">
        <a:xfrm>
          <a:off x="1038225" y="323850"/>
          <a:ext cx="9020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314325</xdr:colOff>
      <xdr:row>3</xdr:row>
      <xdr:rowOff>0</xdr:rowOff>
    </xdr:from>
    <xdr:to>
      <xdr:col>12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FBFB02C-1EE2-440B-99A0-33C882C85864}"/>
            </a:ext>
          </a:extLst>
        </xdr:cNvPr>
        <xdr:cNvSpPr>
          <a:spLocks noChangeShapeType="1"/>
        </xdr:cNvSpPr>
      </xdr:nvSpPr>
      <xdr:spPr bwMode="auto">
        <a:xfrm>
          <a:off x="8543925" y="64770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zoomScale="90" zoomScaleNormal="90" workbookViewId="0">
      <selection activeCell="P8" sqref="P8"/>
    </sheetView>
  </sheetViews>
  <sheetFormatPr defaultRowHeight="15" x14ac:dyDescent="0.25"/>
  <cols>
    <col min="1" max="1" width="11.5703125" bestFit="1" customWidth="1"/>
    <col min="2" max="2" width="38.7109375" customWidth="1"/>
    <col min="5" max="5" width="15.28515625" customWidth="1"/>
    <col min="6" max="6" width="13.5703125" customWidth="1"/>
    <col min="10" max="10" width="15" customWidth="1"/>
    <col min="11" max="11" width="16.28515625" customWidth="1"/>
    <col min="12" max="12" width="12.140625" customWidth="1"/>
    <col min="13" max="13" width="16.42578125" customWidth="1"/>
    <col min="14" max="14" width="14.7109375" style="75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72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2"/>
    </row>
    <row r="3" spans="1:14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 t="s">
        <v>2</v>
      </c>
      <c r="L3" s="1"/>
      <c r="M3" s="1"/>
      <c r="N3" s="72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2"/>
    </row>
    <row r="5" spans="1:14" x14ac:dyDescent="0.25">
      <c r="A5" s="1" t="s">
        <v>3</v>
      </c>
      <c r="B5" s="1"/>
      <c r="C5" s="1"/>
      <c r="D5" s="1" t="s">
        <v>4</v>
      </c>
      <c r="E5" s="1"/>
      <c r="F5" s="1"/>
      <c r="G5" s="1"/>
      <c r="H5" s="1"/>
      <c r="I5" s="1"/>
      <c r="J5" s="1"/>
      <c r="K5" s="2" t="s">
        <v>5</v>
      </c>
      <c r="L5" s="1"/>
      <c r="M5" s="1"/>
      <c r="N5" s="72"/>
    </row>
    <row r="7" spans="1:14" x14ac:dyDescent="0.25">
      <c r="A7" s="32"/>
      <c r="B7" s="33" t="s">
        <v>72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73"/>
    </row>
    <row r="8" spans="1:14" ht="51" x14ac:dyDescent="0.25">
      <c r="A8" s="3" t="s">
        <v>6</v>
      </c>
      <c r="B8" s="3" t="s">
        <v>7</v>
      </c>
      <c r="C8" s="3" t="s">
        <v>8</v>
      </c>
      <c r="D8" s="4" t="s">
        <v>9</v>
      </c>
      <c r="E8" s="5" t="s">
        <v>10</v>
      </c>
      <c r="F8" s="5" t="s">
        <v>11</v>
      </c>
      <c r="G8" s="6" t="s">
        <v>12</v>
      </c>
      <c r="H8" s="7" t="s">
        <v>13</v>
      </c>
      <c r="I8" s="7" t="s">
        <v>14</v>
      </c>
      <c r="J8" s="7" t="s">
        <v>15</v>
      </c>
      <c r="K8" s="7" t="s">
        <v>78</v>
      </c>
      <c r="L8" s="7" t="s">
        <v>16</v>
      </c>
      <c r="M8" s="8" t="s">
        <v>17</v>
      </c>
      <c r="N8" s="9" t="s">
        <v>71</v>
      </c>
    </row>
    <row r="9" spans="1:14" ht="51" x14ac:dyDescent="0.25">
      <c r="A9" s="34" t="s">
        <v>18</v>
      </c>
      <c r="B9" s="35" t="s">
        <v>79</v>
      </c>
      <c r="C9" s="36" t="s">
        <v>19</v>
      </c>
      <c r="D9" s="10">
        <v>257</v>
      </c>
      <c r="E9" s="11"/>
      <c r="F9" s="11"/>
      <c r="G9" s="37"/>
      <c r="H9" s="37"/>
      <c r="I9" s="37"/>
      <c r="J9" s="38">
        <f>D9*G9</f>
        <v>0</v>
      </c>
      <c r="K9" s="39"/>
      <c r="L9" s="39"/>
      <c r="M9" s="40"/>
      <c r="N9" s="34"/>
    </row>
    <row r="10" spans="1:14" ht="51" x14ac:dyDescent="0.25">
      <c r="A10" s="34" t="s">
        <v>20</v>
      </c>
      <c r="B10" s="35" t="s">
        <v>80</v>
      </c>
      <c r="C10" s="41" t="s">
        <v>19</v>
      </c>
      <c r="D10" s="10">
        <v>2</v>
      </c>
      <c r="E10" s="11"/>
      <c r="F10" s="11"/>
      <c r="G10" s="42"/>
      <c r="H10" s="37"/>
      <c r="I10" s="37"/>
      <c r="J10" s="38">
        <f t="shared" ref="J10:J39" si="0">D10*G10</f>
        <v>0</v>
      </c>
      <c r="K10" s="43"/>
      <c r="L10" s="43"/>
      <c r="M10" s="44"/>
      <c r="N10" s="34"/>
    </row>
    <row r="11" spans="1:14" ht="51" x14ac:dyDescent="0.25">
      <c r="A11" s="34" t="s">
        <v>21</v>
      </c>
      <c r="B11" s="35" t="s">
        <v>81</v>
      </c>
      <c r="C11" s="45" t="s">
        <v>19</v>
      </c>
      <c r="D11" s="10">
        <v>25</v>
      </c>
      <c r="E11" s="11"/>
      <c r="F11" s="11"/>
      <c r="G11" s="37"/>
      <c r="H11" s="37"/>
      <c r="I11" s="37"/>
      <c r="J11" s="38">
        <f t="shared" si="0"/>
        <v>0</v>
      </c>
      <c r="K11" s="39"/>
      <c r="L11" s="39"/>
      <c r="M11" s="40"/>
      <c r="N11" s="34"/>
    </row>
    <row r="12" spans="1:14" ht="25.5" x14ac:dyDescent="0.25">
      <c r="A12" s="34" t="s">
        <v>22</v>
      </c>
      <c r="B12" s="46" t="s">
        <v>82</v>
      </c>
      <c r="C12" s="47" t="s">
        <v>23</v>
      </c>
      <c r="D12" s="10">
        <v>167</v>
      </c>
      <c r="E12" s="11"/>
      <c r="F12" s="11"/>
      <c r="G12" s="37"/>
      <c r="H12" s="37"/>
      <c r="I12" s="37"/>
      <c r="J12" s="38">
        <f t="shared" si="0"/>
        <v>0</v>
      </c>
      <c r="K12" s="39"/>
      <c r="L12" s="39"/>
      <c r="M12" s="40"/>
      <c r="N12" s="34"/>
    </row>
    <row r="13" spans="1:14" ht="25.5" x14ac:dyDescent="0.25">
      <c r="A13" s="34" t="s">
        <v>24</v>
      </c>
      <c r="B13" s="43" t="s">
        <v>83</v>
      </c>
      <c r="C13" s="40" t="s">
        <v>23</v>
      </c>
      <c r="D13" s="10">
        <v>105</v>
      </c>
      <c r="E13" s="11"/>
      <c r="F13" s="11"/>
      <c r="G13" s="37"/>
      <c r="H13" s="37"/>
      <c r="I13" s="37"/>
      <c r="J13" s="38">
        <f t="shared" si="0"/>
        <v>0</v>
      </c>
      <c r="K13" s="39"/>
      <c r="L13" s="39"/>
      <c r="M13" s="40"/>
      <c r="N13" s="34"/>
    </row>
    <row r="14" spans="1:14" ht="38.25" x14ac:dyDescent="0.25">
      <c r="A14" s="34" t="s">
        <v>25</v>
      </c>
      <c r="B14" s="17" t="s">
        <v>84</v>
      </c>
      <c r="C14" s="18" t="s">
        <v>23</v>
      </c>
      <c r="D14" s="10">
        <v>28</v>
      </c>
      <c r="E14" s="11"/>
      <c r="F14" s="11"/>
      <c r="G14" s="48"/>
      <c r="H14" s="48"/>
      <c r="I14" s="48"/>
      <c r="J14" s="38">
        <f t="shared" si="0"/>
        <v>0</v>
      </c>
      <c r="K14" s="49"/>
      <c r="L14" s="49"/>
      <c r="M14" s="18"/>
      <c r="N14" s="34" t="s">
        <v>68</v>
      </c>
    </row>
    <row r="15" spans="1:14" ht="25.5" x14ac:dyDescent="0.25">
      <c r="A15" s="34" t="s">
        <v>26</v>
      </c>
      <c r="B15" s="35" t="s">
        <v>85</v>
      </c>
      <c r="C15" s="50" t="s">
        <v>23</v>
      </c>
      <c r="D15" s="10">
        <v>6</v>
      </c>
      <c r="E15" s="11"/>
      <c r="F15" s="11"/>
      <c r="G15" s="51"/>
      <c r="H15" s="51"/>
      <c r="I15" s="51"/>
      <c r="J15" s="38">
        <f t="shared" si="0"/>
        <v>0</v>
      </c>
      <c r="K15" s="34"/>
      <c r="L15" s="34"/>
      <c r="M15" s="50"/>
      <c r="N15" s="34"/>
    </row>
    <row r="16" spans="1:14" ht="25.5" x14ac:dyDescent="0.25">
      <c r="A16" s="34" t="s">
        <v>27</v>
      </c>
      <c r="B16" s="46" t="s">
        <v>86</v>
      </c>
      <c r="C16" s="52" t="s">
        <v>23</v>
      </c>
      <c r="D16" s="12">
        <v>3</v>
      </c>
      <c r="E16" s="11"/>
      <c r="F16" s="13"/>
      <c r="G16" s="53"/>
      <c r="H16" s="53"/>
      <c r="I16" s="54"/>
      <c r="J16" s="38">
        <f t="shared" si="0"/>
        <v>0</v>
      </c>
      <c r="K16" s="55"/>
      <c r="L16" s="55"/>
      <c r="M16" s="47"/>
      <c r="N16" s="34"/>
    </row>
    <row r="17" spans="1:14" ht="25.5" x14ac:dyDescent="0.25">
      <c r="A17" s="34" t="s">
        <v>28</v>
      </c>
      <c r="B17" s="44" t="s">
        <v>87</v>
      </c>
      <c r="C17" s="35" t="s">
        <v>23</v>
      </c>
      <c r="D17" s="11">
        <v>103</v>
      </c>
      <c r="E17" s="14"/>
      <c r="F17" s="14"/>
      <c r="G17" s="56"/>
      <c r="H17" s="56"/>
      <c r="I17" s="57"/>
      <c r="J17" s="38">
        <f t="shared" si="0"/>
        <v>0</v>
      </c>
      <c r="K17" s="43"/>
      <c r="L17" s="43"/>
      <c r="M17" s="40"/>
      <c r="N17" s="34" t="s">
        <v>68</v>
      </c>
    </row>
    <row r="18" spans="1:14" ht="25.5" x14ac:dyDescent="0.25">
      <c r="A18" s="34" t="s">
        <v>29</v>
      </c>
      <c r="B18" s="43" t="s">
        <v>30</v>
      </c>
      <c r="C18" s="47" t="s">
        <v>23</v>
      </c>
      <c r="D18" s="15">
        <v>209</v>
      </c>
      <c r="E18" s="16"/>
      <c r="F18" s="16"/>
      <c r="G18" s="54"/>
      <c r="H18" s="54"/>
      <c r="I18" s="37"/>
      <c r="J18" s="38">
        <f t="shared" si="0"/>
        <v>0</v>
      </c>
      <c r="K18" s="39"/>
      <c r="L18" s="39"/>
      <c r="M18" s="40"/>
      <c r="N18" s="34"/>
    </row>
    <row r="19" spans="1:14" ht="25.5" x14ac:dyDescent="0.25">
      <c r="A19" s="34" t="s">
        <v>31</v>
      </c>
      <c r="B19" s="43" t="s">
        <v>32</v>
      </c>
      <c r="C19" s="40" t="s">
        <v>23</v>
      </c>
      <c r="D19" s="10">
        <v>581</v>
      </c>
      <c r="E19" s="11"/>
      <c r="F19" s="11"/>
      <c r="G19" s="37"/>
      <c r="H19" s="37"/>
      <c r="I19" s="37"/>
      <c r="J19" s="38">
        <f t="shared" si="0"/>
        <v>0</v>
      </c>
      <c r="K19" s="39"/>
      <c r="L19" s="39"/>
      <c r="M19" s="40"/>
      <c r="N19" s="34"/>
    </row>
    <row r="20" spans="1:14" ht="25.5" x14ac:dyDescent="0.25">
      <c r="A20" s="34" t="s">
        <v>33</v>
      </c>
      <c r="B20" s="43" t="s">
        <v>34</v>
      </c>
      <c r="C20" s="40" t="s">
        <v>23</v>
      </c>
      <c r="D20" s="10">
        <v>687</v>
      </c>
      <c r="E20" s="11"/>
      <c r="F20" s="11"/>
      <c r="G20" s="37"/>
      <c r="H20" s="37"/>
      <c r="I20" s="37"/>
      <c r="J20" s="38">
        <f t="shared" si="0"/>
        <v>0</v>
      </c>
      <c r="K20" s="39"/>
      <c r="L20" s="39"/>
      <c r="M20" s="40"/>
      <c r="N20" s="34"/>
    </row>
    <row r="21" spans="1:14" ht="25.5" x14ac:dyDescent="0.25">
      <c r="A21" s="34" t="s">
        <v>35</v>
      </c>
      <c r="B21" s="43" t="s">
        <v>36</v>
      </c>
      <c r="C21" s="40" t="s">
        <v>23</v>
      </c>
      <c r="D21" s="10">
        <v>70</v>
      </c>
      <c r="E21" s="11"/>
      <c r="F21" s="11"/>
      <c r="G21" s="37"/>
      <c r="H21" s="37"/>
      <c r="I21" s="37"/>
      <c r="J21" s="38">
        <f t="shared" si="0"/>
        <v>0</v>
      </c>
      <c r="K21" s="39"/>
      <c r="L21" s="39"/>
      <c r="M21" s="40"/>
      <c r="N21" s="34"/>
    </row>
    <row r="22" spans="1:14" ht="51" x14ac:dyDescent="0.25">
      <c r="A22" s="34" t="s">
        <v>37</v>
      </c>
      <c r="B22" s="58" t="s">
        <v>69</v>
      </c>
      <c r="C22" s="40" t="s">
        <v>23</v>
      </c>
      <c r="D22" s="10">
        <v>2</v>
      </c>
      <c r="E22" s="11"/>
      <c r="F22" s="11"/>
      <c r="G22" s="37"/>
      <c r="H22" s="37"/>
      <c r="I22" s="37"/>
      <c r="J22" s="38">
        <f t="shared" si="0"/>
        <v>0</v>
      </c>
      <c r="K22" s="39"/>
      <c r="L22" s="39"/>
      <c r="M22" s="40"/>
      <c r="N22" s="34"/>
    </row>
    <row r="23" spans="1:14" ht="25.5" x14ac:dyDescent="0.25">
      <c r="A23" s="34" t="s">
        <v>38</v>
      </c>
      <c r="B23" s="59" t="s">
        <v>39</v>
      </c>
      <c r="C23" s="18" t="s">
        <v>23</v>
      </c>
      <c r="D23" s="10">
        <v>82</v>
      </c>
      <c r="E23" s="11"/>
      <c r="F23" s="11"/>
      <c r="G23" s="37"/>
      <c r="H23" s="37"/>
      <c r="I23" s="37"/>
      <c r="J23" s="38">
        <f t="shared" si="0"/>
        <v>0</v>
      </c>
      <c r="K23" s="39"/>
      <c r="L23" s="39"/>
      <c r="M23" s="40"/>
      <c r="N23" s="34"/>
    </row>
    <row r="24" spans="1:14" ht="25.5" x14ac:dyDescent="0.25">
      <c r="A24" s="34" t="s">
        <v>40</v>
      </c>
      <c r="B24" s="60" t="s">
        <v>70</v>
      </c>
      <c r="C24" s="18" t="s">
        <v>23</v>
      </c>
      <c r="D24" s="10">
        <v>6</v>
      </c>
      <c r="E24" s="11"/>
      <c r="F24" s="11"/>
      <c r="G24" s="37"/>
      <c r="H24" s="37"/>
      <c r="I24" s="37"/>
      <c r="J24" s="38">
        <f t="shared" si="0"/>
        <v>0</v>
      </c>
      <c r="K24" s="39"/>
      <c r="L24" s="39"/>
      <c r="M24" s="40"/>
      <c r="N24" s="34" t="s">
        <v>68</v>
      </c>
    </row>
    <row r="25" spans="1:14" ht="25.5" x14ac:dyDescent="0.25">
      <c r="A25" s="34" t="s">
        <v>41</v>
      </c>
      <c r="B25" s="60" t="s">
        <v>42</v>
      </c>
      <c r="C25" s="18" t="s">
        <v>23</v>
      </c>
      <c r="D25" s="10">
        <v>20</v>
      </c>
      <c r="E25" s="11"/>
      <c r="F25" s="11"/>
      <c r="G25" s="37"/>
      <c r="H25" s="37"/>
      <c r="I25" s="37"/>
      <c r="J25" s="38">
        <f t="shared" si="0"/>
        <v>0</v>
      </c>
      <c r="K25" s="39"/>
      <c r="L25" s="39"/>
      <c r="M25" s="40"/>
      <c r="N25" s="34"/>
    </row>
    <row r="26" spans="1:14" ht="25.5" x14ac:dyDescent="0.25">
      <c r="A26" s="34" t="s">
        <v>43</v>
      </c>
      <c r="B26" s="43" t="s">
        <v>88</v>
      </c>
      <c r="C26" s="40" t="s">
        <v>44</v>
      </c>
      <c r="D26" s="10">
        <v>7</v>
      </c>
      <c r="E26" s="11"/>
      <c r="F26" s="11"/>
      <c r="G26" s="37"/>
      <c r="H26" s="37"/>
      <c r="I26" s="37"/>
      <c r="J26" s="38">
        <f t="shared" si="0"/>
        <v>0</v>
      </c>
      <c r="K26" s="39"/>
      <c r="L26" s="39"/>
      <c r="M26" s="40"/>
      <c r="N26" s="34"/>
    </row>
    <row r="27" spans="1:14" ht="25.5" x14ac:dyDescent="0.25">
      <c r="A27" s="34" t="s">
        <v>45</v>
      </c>
      <c r="B27" s="43" t="s">
        <v>46</v>
      </c>
      <c r="C27" s="40" t="s">
        <v>23</v>
      </c>
      <c r="D27" s="10">
        <v>3</v>
      </c>
      <c r="E27" s="11"/>
      <c r="F27" s="11"/>
      <c r="G27" s="37"/>
      <c r="H27" s="37"/>
      <c r="I27" s="37"/>
      <c r="J27" s="38">
        <f t="shared" si="0"/>
        <v>0</v>
      </c>
      <c r="K27" s="39"/>
      <c r="L27" s="39"/>
      <c r="M27" s="40"/>
      <c r="N27" s="34"/>
    </row>
    <row r="28" spans="1:14" ht="25.5" x14ac:dyDescent="0.25">
      <c r="A28" s="34" t="s">
        <v>47</v>
      </c>
      <c r="B28" s="58" t="s">
        <v>48</v>
      </c>
      <c r="C28" s="40" t="s">
        <v>23</v>
      </c>
      <c r="D28" s="10">
        <v>5</v>
      </c>
      <c r="E28" s="11"/>
      <c r="F28" s="11"/>
      <c r="G28" s="37"/>
      <c r="H28" s="37"/>
      <c r="I28" s="37"/>
      <c r="J28" s="38">
        <f t="shared" si="0"/>
        <v>0</v>
      </c>
      <c r="K28" s="39"/>
      <c r="L28" s="39"/>
      <c r="M28" s="40"/>
      <c r="N28" s="34"/>
    </row>
    <row r="29" spans="1:14" ht="38.25" x14ac:dyDescent="0.25">
      <c r="A29" s="34" t="s">
        <v>49</v>
      </c>
      <c r="B29" s="58" t="s">
        <v>89</v>
      </c>
      <c r="C29" s="40" t="s">
        <v>23</v>
      </c>
      <c r="D29" s="10">
        <v>2841</v>
      </c>
      <c r="E29" s="11"/>
      <c r="F29" s="11"/>
      <c r="G29" s="37"/>
      <c r="H29" s="37"/>
      <c r="I29" s="37"/>
      <c r="J29" s="38">
        <f t="shared" si="0"/>
        <v>0</v>
      </c>
      <c r="K29" s="39"/>
      <c r="L29" s="39"/>
      <c r="M29" s="40"/>
      <c r="N29" s="34"/>
    </row>
    <row r="30" spans="1:14" ht="90.75" customHeight="1" x14ac:dyDescent="0.25">
      <c r="A30" s="34" t="s">
        <v>50</v>
      </c>
      <c r="B30" s="58" t="s">
        <v>73</v>
      </c>
      <c r="C30" s="40" t="s">
        <v>23</v>
      </c>
      <c r="D30" s="10">
        <v>38</v>
      </c>
      <c r="E30" s="11"/>
      <c r="F30" s="11"/>
      <c r="G30" s="37"/>
      <c r="H30" s="37"/>
      <c r="I30" s="37"/>
      <c r="J30" s="38">
        <f t="shared" si="0"/>
        <v>0</v>
      </c>
      <c r="K30" s="39"/>
      <c r="L30" s="39"/>
      <c r="M30" s="40"/>
      <c r="N30" s="34"/>
    </row>
    <row r="31" spans="1:14" ht="89.25" customHeight="1" x14ac:dyDescent="0.25">
      <c r="A31" s="34" t="s">
        <v>51</v>
      </c>
      <c r="B31" s="58" t="s">
        <v>74</v>
      </c>
      <c r="C31" s="40" t="s">
        <v>23</v>
      </c>
      <c r="D31" s="10">
        <v>3</v>
      </c>
      <c r="E31" s="11"/>
      <c r="F31" s="11"/>
      <c r="G31" s="37"/>
      <c r="H31" s="37"/>
      <c r="I31" s="37"/>
      <c r="J31" s="38">
        <f t="shared" si="0"/>
        <v>0</v>
      </c>
      <c r="K31" s="39"/>
      <c r="L31" s="39"/>
      <c r="M31" s="40"/>
      <c r="N31" s="34"/>
    </row>
    <row r="32" spans="1:14" ht="25.5" x14ac:dyDescent="0.25">
      <c r="A32" s="34" t="s">
        <v>52</v>
      </c>
      <c r="B32" s="58" t="s">
        <v>53</v>
      </c>
      <c r="C32" s="40" t="s">
        <v>44</v>
      </c>
      <c r="D32" s="10">
        <v>150</v>
      </c>
      <c r="E32" s="11"/>
      <c r="F32" s="11"/>
      <c r="G32" s="37"/>
      <c r="H32" s="37"/>
      <c r="I32" s="37"/>
      <c r="J32" s="38">
        <f t="shared" si="0"/>
        <v>0</v>
      </c>
      <c r="K32" s="39"/>
      <c r="L32" s="39"/>
      <c r="M32" s="40"/>
      <c r="N32" s="34"/>
    </row>
    <row r="33" spans="1:14" ht="25.5" x14ac:dyDescent="0.25">
      <c r="A33" s="34" t="s">
        <v>54</v>
      </c>
      <c r="B33" s="43" t="s">
        <v>55</v>
      </c>
      <c r="C33" s="40" t="s">
        <v>44</v>
      </c>
      <c r="D33" s="10">
        <v>290</v>
      </c>
      <c r="E33" s="11"/>
      <c r="F33" s="11"/>
      <c r="G33" s="37"/>
      <c r="H33" s="37"/>
      <c r="I33" s="48"/>
      <c r="J33" s="38">
        <f t="shared" si="0"/>
        <v>0</v>
      </c>
      <c r="K33" s="39"/>
      <c r="L33" s="39"/>
      <c r="M33" s="40"/>
      <c r="N33" s="34"/>
    </row>
    <row r="34" spans="1:14" ht="25.5" x14ac:dyDescent="0.25">
      <c r="A34" s="34" t="s">
        <v>56</v>
      </c>
      <c r="B34" s="43" t="s">
        <v>57</v>
      </c>
      <c r="C34" s="40" t="s">
        <v>44</v>
      </c>
      <c r="D34" s="10">
        <v>230</v>
      </c>
      <c r="E34" s="11"/>
      <c r="F34" s="11"/>
      <c r="G34" s="37"/>
      <c r="H34" s="61"/>
      <c r="I34" s="62"/>
      <c r="J34" s="38">
        <f t="shared" si="0"/>
        <v>0</v>
      </c>
      <c r="K34" s="39"/>
      <c r="L34" s="39"/>
      <c r="M34" s="40"/>
      <c r="N34" s="34"/>
    </row>
    <row r="35" spans="1:14" ht="102" x14ac:dyDescent="0.25">
      <c r="A35" s="34" t="s">
        <v>58</v>
      </c>
      <c r="B35" s="17" t="s">
        <v>75</v>
      </c>
      <c r="C35" s="18" t="s">
        <v>23</v>
      </c>
      <c r="D35" s="10">
        <v>57</v>
      </c>
      <c r="E35" s="11"/>
      <c r="F35" s="11"/>
      <c r="G35" s="61"/>
      <c r="H35" s="63"/>
      <c r="I35" s="62"/>
      <c r="J35" s="38">
        <f t="shared" si="0"/>
        <v>0</v>
      </c>
      <c r="K35" s="49"/>
      <c r="L35" s="49"/>
      <c r="M35" s="18"/>
      <c r="N35" s="34"/>
    </row>
    <row r="36" spans="1:14" ht="102" x14ac:dyDescent="0.25">
      <c r="A36" s="34" t="s">
        <v>59</v>
      </c>
      <c r="B36" s="17" t="s">
        <v>76</v>
      </c>
      <c r="C36" s="18" t="s">
        <v>23</v>
      </c>
      <c r="D36" s="10">
        <v>52</v>
      </c>
      <c r="E36" s="11"/>
      <c r="F36" s="11"/>
      <c r="G36" s="19"/>
      <c r="H36" s="20"/>
      <c r="I36" s="14"/>
      <c r="J36" s="38">
        <f t="shared" si="0"/>
        <v>0</v>
      </c>
      <c r="K36" s="21"/>
      <c r="L36" s="21"/>
      <c r="M36" s="22"/>
      <c r="N36" s="34"/>
    </row>
    <row r="37" spans="1:14" ht="25.5" x14ac:dyDescent="0.25">
      <c r="A37" s="34" t="s">
        <v>60</v>
      </c>
      <c r="B37" s="64" t="s">
        <v>61</v>
      </c>
      <c r="C37" s="18" t="s">
        <v>44</v>
      </c>
      <c r="D37" s="10">
        <v>1</v>
      </c>
      <c r="E37" s="11"/>
      <c r="F37" s="11"/>
      <c r="G37" s="65"/>
      <c r="H37" s="63"/>
      <c r="I37" s="62"/>
      <c r="J37" s="38">
        <f t="shared" si="0"/>
        <v>0</v>
      </c>
      <c r="K37" s="66"/>
      <c r="L37" s="66"/>
      <c r="M37" s="23"/>
      <c r="N37" s="34"/>
    </row>
    <row r="38" spans="1:14" x14ac:dyDescent="0.25">
      <c r="A38" s="34" t="s">
        <v>62</v>
      </c>
      <c r="B38" s="67" t="s">
        <v>63</v>
      </c>
      <c r="C38" s="23" t="s">
        <v>44</v>
      </c>
      <c r="D38" s="12">
        <v>4</v>
      </c>
      <c r="E38" s="11"/>
      <c r="F38" s="11"/>
      <c r="G38" s="19"/>
      <c r="H38" s="20"/>
      <c r="I38" s="14"/>
      <c r="J38" s="38">
        <f t="shared" si="0"/>
        <v>0</v>
      </c>
      <c r="K38" s="21"/>
      <c r="L38" s="21"/>
      <c r="M38" s="22"/>
      <c r="N38" s="34"/>
    </row>
    <row r="39" spans="1:14" ht="25.5" x14ac:dyDescent="0.25">
      <c r="A39" s="34" t="s">
        <v>64</v>
      </c>
      <c r="B39" s="35" t="s">
        <v>90</v>
      </c>
      <c r="C39" s="34" t="s">
        <v>23</v>
      </c>
      <c r="D39" s="10">
        <v>8</v>
      </c>
      <c r="E39" s="11"/>
      <c r="F39" s="11"/>
      <c r="G39" s="68"/>
      <c r="H39" s="14"/>
      <c r="I39" s="14"/>
      <c r="J39" s="38">
        <f t="shared" si="0"/>
        <v>0</v>
      </c>
      <c r="K39" s="14"/>
      <c r="L39" s="14"/>
      <c r="M39" s="20"/>
      <c r="N39" s="34"/>
    </row>
    <row r="40" spans="1:14" x14ac:dyDescent="0.25">
      <c r="A40" s="69"/>
      <c r="B40" s="69"/>
      <c r="C40" s="69"/>
      <c r="D40" s="69"/>
      <c r="E40" s="69"/>
      <c r="F40" s="69"/>
      <c r="G40" s="24" t="s">
        <v>65</v>
      </c>
      <c r="H40" s="24"/>
      <c r="I40" s="24"/>
      <c r="J40" s="24"/>
      <c r="K40" s="24"/>
      <c r="L40" s="25">
        <f>SUM(J9:J39)</f>
        <v>0</v>
      </c>
      <c r="M40" s="26"/>
      <c r="N40" s="74"/>
    </row>
    <row r="41" spans="1:14" ht="15.75" x14ac:dyDescent="0.25">
      <c r="A41" s="70"/>
      <c r="B41" s="69"/>
      <c r="C41" s="69"/>
      <c r="D41" s="69"/>
      <c r="E41" s="69"/>
      <c r="F41" s="69"/>
      <c r="G41" s="27" t="s">
        <v>66</v>
      </c>
      <c r="H41" s="27"/>
      <c r="I41" s="27"/>
      <c r="J41" s="27"/>
      <c r="K41" s="27"/>
      <c r="L41" s="28">
        <f>SUM(I9:I39)</f>
        <v>0</v>
      </c>
      <c r="M41" s="28"/>
      <c r="N41" s="74"/>
    </row>
    <row r="42" spans="1:14" ht="15.75" x14ac:dyDescent="0.25">
      <c r="A42" s="71"/>
      <c r="B42" s="69"/>
      <c r="C42" s="69"/>
      <c r="D42" s="69"/>
      <c r="E42" s="69"/>
      <c r="F42" s="69"/>
      <c r="G42" s="27" t="s">
        <v>67</v>
      </c>
      <c r="H42" s="27"/>
      <c r="I42" s="27"/>
      <c r="J42" s="27"/>
      <c r="K42" s="27"/>
      <c r="L42" s="29">
        <f>SUM(L40:M41)</f>
        <v>0</v>
      </c>
      <c r="M42" s="29"/>
      <c r="N42" s="74"/>
    </row>
    <row r="43" spans="1:14" ht="15.75" x14ac:dyDescent="0.25">
      <c r="A43" s="70"/>
      <c r="B43" s="6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74"/>
    </row>
    <row r="44" spans="1:14" x14ac:dyDescent="0.25">
      <c r="B44" t="s">
        <v>77</v>
      </c>
    </row>
  </sheetData>
  <mergeCells count="7">
    <mergeCell ref="B7:M7"/>
    <mergeCell ref="G40:K40"/>
    <mergeCell ref="L40:M40"/>
    <mergeCell ref="G41:K41"/>
    <mergeCell ref="L41:M41"/>
    <mergeCell ref="G42:K42"/>
    <mergeCell ref="L42:M42"/>
  </mergeCells>
  <phoneticPr fontId="1" type="noConversion"/>
  <pageMargins left="0.7" right="0.7" top="0.75" bottom="0.75" header="0.3" footer="0.3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2022-07-18T05:58:09Z</cp:lastPrinted>
  <dcterms:created xsi:type="dcterms:W3CDTF">2015-06-05T18:19:34Z</dcterms:created>
  <dcterms:modified xsi:type="dcterms:W3CDTF">2022-07-18T05:58:56Z</dcterms:modified>
</cp:coreProperties>
</file>